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\Documents\"/>
    </mc:Choice>
  </mc:AlternateContent>
  <xr:revisionPtr revIDLastSave="0" documentId="13_ncr:1_{9466D7FA-2F9C-471B-BA9D-AD7E43560717}" xr6:coauthVersionLast="45" xr6:coauthVersionMax="45" xr10:uidLastSave="{00000000-0000-0000-0000-000000000000}"/>
  <bookViews>
    <workbookView xWindow="-120" yWindow="-120" windowWidth="29040" windowHeight="15840" xr2:uid="{5FB2E5BB-AAEF-4B46-AAA1-6CFA3E16BF0D}"/>
  </bookViews>
  <sheets>
    <sheet name="Tabelle1" sheetId="1" r:id="rId1"/>
  </sheets>
  <definedNames>
    <definedName name="solver_adj" localSheetId="0" hidden="1">Tabelle1!$B$17:$AT$17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Tabelle1!$AU$14:$AU$16</definedName>
    <definedName name="solver_lhs2" localSheetId="0" hidden="1">Tabelle1!$B$17:$AT$17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Tabelle1!$AU$18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4</definedName>
    <definedName name="solver_rhs1" localSheetId="0" hidden="1">Tabelle1!$C$5:$C$7</definedName>
    <definedName name="solver_rhs2" localSheetId="0" hidden="1">Ganzzahlig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" l="1"/>
  <c r="J20" i="1"/>
  <c r="N20" i="1"/>
  <c r="R20" i="1"/>
  <c r="V20" i="1"/>
  <c r="Z20" i="1"/>
  <c r="AD20" i="1"/>
  <c r="AH20" i="1"/>
  <c r="AL20" i="1"/>
  <c r="AP20" i="1"/>
  <c r="AT20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T19" i="1"/>
  <c r="AK19" i="1"/>
  <c r="AK20" i="1" s="1"/>
  <c r="AL19" i="1"/>
  <c r="AM19" i="1"/>
  <c r="AM20" i="1" s="1"/>
  <c r="AN19" i="1"/>
  <c r="AN20" i="1" s="1"/>
  <c r="AO19" i="1"/>
  <c r="AO20" i="1" s="1"/>
  <c r="AP19" i="1"/>
  <c r="AQ19" i="1"/>
  <c r="AQ20" i="1" s="1"/>
  <c r="AR19" i="1"/>
  <c r="AR20" i="1" s="1"/>
  <c r="AS19" i="1"/>
  <c r="AS20" i="1" s="1"/>
  <c r="AB19" i="1"/>
  <c r="AB20" i="1" s="1"/>
  <c r="AC19" i="1"/>
  <c r="AC20" i="1" s="1"/>
  <c r="AD19" i="1"/>
  <c r="AE19" i="1"/>
  <c r="AE20" i="1" s="1"/>
  <c r="AF19" i="1"/>
  <c r="AF20" i="1" s="1"/>
  <c r="AG19" i="1"/>
  <c r="AG20" i="1" s="1"/>
  <c r="AH19" i="1"/>
  <c r="AI19" i="1"/>
  <c r="AI20" i="1" s="1"/>
  <c r="AJ19" i="1"/>
  <c r="AJ20" i="1" s="1"/>
  <c r="P19" i="1"/>
  <c r="P20" i="1" s="1"/>
  <c r="Q19" i="1"/>
  <c r="Q20" i="1" s="1"/>
  <c r="R19" i="1"/>
  <c r="S19" i="1"/>
  <c r="S20" i="1" s="1"/>
  <c r="T19" i="1"/>
  <c r="T20" i="1" s="1"/>
  <c r="U19" i="1"/>
  <c r="U20" i="1" s="1"/>
  <c r="V19" i="1"/>
  <c r="W19" i="1"/>
  <c r="W20" i="1" s="1"/>
  <c r="X19" i="1"/>
  <c r="X20" i="1" s="1"/>
  <c r="Y19" i="1"/>
  <c r="Y20" i="1" s="1"/>
  <c r="Z19" i="1"/>
  <c r="AA19" i="1"/>
  <c r="AA20" i="1" s="1"/>
  <c r="L19" i="1"/>
  <c r="L20" i="1" s="1"/>
  <c r="M19" i="1"/>
  <c r="M20" i="1" s="1"/>
  <c r="N19" i="1"/>
  <c r="O19" i="1"/>
  <c r="O20" i="1" s="1"/>
  <c r="H19" i="1"/>
  <c r="H20" i="1" s="1"/>
  <c r="I19" i="1"/>
  <c r="I20" i="1" s="1"/>
  <c r="J19" i="1"/>
  <c r="K19" i="1"/>
  <c r="K20" i="1" s="1"/>
  <c r="C19" i="1"/>
  <c r="C20" i="1" s="1"/>
  <c r="D19" i="1"/>
  <c r="D20" i="1" s="1"/>
  <c r="E19" i="1"/>
  <c r="E20" i="1" s="1"/>
  <c r="F19" i="1"/>
  <c r="G19" i="1"/>
  <c r="G20" i="1" s="1"/>
  <c r="B19" i="1"/>
  <c r="B20" i="1" s="1"/>
  <c r="G18" i="1"/>
  <c r="C18" i="1"/>
  <c r="F18" i="1"/>
  <c r="D18" i="1"/>
  <c r="E18" i="1"/>
  <c r="AU15" i="1"/>
  <c r="AU17" i="1"/>
  <c r="AU14" i="1"/>
  <c r="AU16" i="1"/>
  <c r="B17" i="1"/>
  <c r="B18" i="1"/>
  <c r="AU18" i="1"/>
</calcChain>
</file>

<file path=xl/sharedStrings.xml><?xml version="1.0" encoding="utf-8"?>
<sst xmlns="http://schemas.openxmlformats.org/spreadsheetml/2006/main" count="62" uniqueCount="58">
  <si>
    <t>Zuschnittproblem</t>
  </si>
  <si>
    <t>Grundinformationen</t>
  </si>
  <si>
    <t>Länge 1</t>
  </si>
  <si>
    <t>Länge 2</t>
  </si>
  <si>
    <t>Länge 3</t>
  </si>
  <si>
    <t>Länge (mm)</t>
  </si>
  <si>
    <t>Menge</t>
  </si>
  <si>
    <t>Entscheidungsgrößen</t>
  </si>
  <si>
    <t>Länge Stange</t>
  </si>
  <si>
    <t>S1</t>
  </si>
  <si>
    <t>S2</t>
  </si>
  <si>
    <t>S3</t>
  </si>
  <si>
    <t>S4</t>
  </si>
  <si>
    <t>S5</t>
  </si>
  <si>
    <t>S6</t>
  </si>
  <si>
    <t>S7</t>
  </si>
  <si>
    <t># Stangen</t>
  </si>
  <si>
    <t>Abfall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</si>
  <si>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</si>
  <si>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</si>
  <si>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</si>
  <si>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</si>
  <si>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</si>
  <si>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</si>
  <si>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</si>
  <si>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</si>
  <si>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</si>
  <si>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</si>
  <si>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</si>
  <si>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</si>
  <si>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</si>
  <si>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</si>
  <si>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</si>
  <si>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</si>
  <si>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</si>
  <si>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</si>
  <si>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</si>
  <si>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</si>
  <si>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</si>
  <si>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</si>
  <si>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</si>
  <si>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</si>
  <si>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</si>
  <si>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</si>
  <si>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</si>
  <si>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</si>
  <si>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</si>
  <si>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</si>
  <si>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</si>
  <si>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</si>
  <si>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</si>
  <si>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</si>
  <si>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</si>
  <si>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</si>
  <si>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</si>
  <si>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</si>
  <si>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Summe aus Schnittmuster</t>
  </si>
  <si>
    <t>Zu lang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</si>
</sst>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1" xfId="0" applyFill="1" applyBorder="1"/>
    <xf numFmtId="0" fontId="0" fillId="0" borderId="0" xfId="0" applyFill="1" applyBorder="1"/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left"/>
    </xf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2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7" borderId="0" xfId="0" applyFill="1" applyBorder="1"/>
    <xf numFmtId="0" fontId="0" fillId="7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89E8-688F-417B-862B-EC2E1828A28C}">
  <dimension ref="A1:AW20"/>
  <sheetViews>
    <sheetView tabSelected="1" topLeftCell="AG1" workbookViewId="0">
      <selection activeCell="AQ27" sqref="AQ27"/>
    </sheetView>
  </sheetViews>
  <sheetFormatPr baseColWidth="10" defaultRowHeight="15" x14ac:dyDescent="0.25"/>
  <cols>
    <col min="1" max="1" width="17.42578125" customWidth="1"/>
    <col min="5" max="5" width="13" customWidth="1"/>
  </cols>
  <sheetData>
    <row r="1" spans="1:49" x14ac:dyDescent="0.25">
      <c r="A1" s="3" t="s">
        <v>0</v>
      </c>
      <c r="B1" s="3"/>
      <c r="C1" s="3"/>
      <c r="D1" s="3"/>
      <c r="E1" s="3"/>
      <c r="F1" s="3"/>
    </row>
    <row r="3" spans="1:49" x14ac:dyDescent="0.25">
      <c r="A3" t="s">
        <v>1</v>
      </c>
    </row>
    <row r="4" spans="1:49" x14ac:dyDescent="0.25">
      <c r="A4" s="1"/>
      <c r="B4" s="1" t="s">
        <v>5</v>
      </c>
      <c r="C4" s="21" t="s">
        <v>6</v>
      </c>
    </row>
    <row r="5" spans="1:49" x14ac:dyDescent="0.25">
      <c r="A5" s="1" t="s">
        <v>2</v>
      </c>
      <c r="B5" s="1">
        <v>2520</v>
      </c>
      <c r="C5" s="21">
        <v>6</v>
      </c>
      <c r="E5" s="5" t="s">
        <v>8</v>
      </c>
      <c r="F5" s="5">
        <v>6000</v>
      </c>
    </row>
    <row r="6" spans="1:49" x14ac:dyDescent="0.25">
      <c r="A6" s="1" t="s">
        <v>3</v>
      </c>
      <c r="B6" s="1">
        <v>1455</v>
      </c>
      <c r="C6" s="21">
        <v>12</v>
      </c>
    </row>
    <row r="7" spans="1:49" x14ac:dyDescent="0.25">
      <c r="A7" s="1" t="s">
        <v>4</v>
      </c>
      <c r="B7" s="1">
        <v>500</v>
      </c>
      <c r="C7" s="21">
        <v>12</v>
      </c>
    </row>
    <row r="10" spans="1:49" x14ac:dyDescent="0.25">
      <c r="A10" s="4" t="s">
        <v>7</v>
      </c>
      <c r="B10" s="4"/>
      <c r="C10" s="4"/>
      <c r="D10" s="4"/>
      <c r="E10" s="4"/>
      <c r="F10" s="4"/>
    </row>
    <row r="12" spans="1:49" x14ac:dyDescent="0.25">
      <c r="B12" s="23"/>
      <c r="C12" s="23"/>
      <c r="D12" s="23"/>
      <c r="E12" s="23"/>
      <c r="F12" s="23"/>
      <c r="G12" s="23"/>
      <c r="H12" s="23"/>
    </row>
    <row r="13" spans="1:49" x14ac:dyDescent="0.25">
      <c r="A13" s="6"/>
      <c r="B13" s="7" t="s">
        <v>9</v>
      </c>
      <c r="C13" s="7" t="s">
        <v>10</v>
      </c>
      <c r="D13" s="7" t="s">
        <v>11</v>
      </c>
      <c r="E13" s="7" t="s">
        <v>12</v>
      </c>
      <c r="F13" s="7" t="s">
        <v>13</v>
      </c>
      <c r="G13" s="24" t="s">
        <v>14</v>
      </c>
      <c r="H13" s="7" t="s">
        <v>15</v>
      </c>
      <c r="I13" s="24" t="s">
        <v>18</v>
      </c>
      <c r="J13" s="7" t="s">
        <v>19</v>
      </c>
      <c r="K13" s="24" t="s">
        <v>20</v>
      </c>
      <c r="L13" s="7" t="s">
        <v>21</v>
      </c>
      <c r="M13" s="7" t="s">
        <v>22</v>
      </c>
      <c r="N13" s="7" t="s">
        <v>23</v>
      </c>
      <c r="O13" s="7" t="s">
        <v>24</v>
      </c>
      <c r="P13" s="7" t="s">
        <v>25</v>
      </c>
      <c r="Q13" s="7" t="s">
        <v>26</v>
      </c>
      <c r="R13" s="7" t="s">
        <v>27</v>
      </c>
      <c r="S13" s="7" t="s">
        <v>28</v>
      </c>
      <c r="T13" s="7" t="s">
        <v>29</v>
      </c>
      <c r="U13" s="7" t="s">
        <v>30</v>
      </c>
      <c r="V13" s="7" t="s">
        <v>31</v>
      </c>
      <c r="W13" s="7" t="s">
        <v>32</v>
      </c>
      <c r="X13" s="24" t="s">
        <v>33</v>
      </c>
      <c r="Y13" s="7" t="s">
        <v>34</v>
      </c>
      <c r="Z13" s="7" t="s">
        <v>35</v>
      </c>
      <c r="AA13" s="7" t="s">
        <v>36</v>
      </c>
      <c r="AB13" s="7" t="s">
        <v>37</v>
      </c>
      <c r="AC13" s="7" t="s">
        <v>38</v>
      </c>
      <c r="AD13" s="7" t="s">
        <v>39</v>
      </c>
      <c r="AE13" s="7" t="s">
        <v>40</v>
      </c>
      <c r="AF13" s="7" t="s">
        <v>41</v>
      </c>
      <c r="AG13" s="7" t="s">
        <v>42</v>
      </c>
      <c r="AH13" s="24" t="s">
        <v>43</v>
      </c>
      <c r="AI13" s="7" t="s">
        <v>44</v>
      </c>
      <c r="AJ13" s="7" t="s">
        <v>45</v>
      </c>
      <c r="AK13" s="7" t="s">
        <v>46</v>
      </c>
      <c r="AL13" s="7" t="s">
        <v>47</v>
      </c>
      <c r="AM13" s="7" t="s">
        <v>48</v>
      </c>
      <c r="AN13" s="7" t="s">
        <v>49</v>
      </c>
      <c r="AO13" s="7" t="s">
        <v>50</v>
      </c>
      <c r="AP13" s="7" t="s">
        <v>51</v>
      </c>
      <c r="AQ13" s="7" t="s">
        <v>52</v>
      </c>
      <c r="AR13" s="7" t="s">
        <v>53</v>
      </c>
      <c r="AS13" s="7" t="s">
        <v>54</v>
      </c>
      <c r="AT13" s="7" t="s">
        <v>55</v>
      </c>
      <c r="AU13" s="22" t="s">
        <v>6</v>
      </c>
      <c r="AV13" s="2"/>
      <c r="AW13" s="2"/>
    </row>
    <row r="14" spans="1:49" x14ac:dyDescent="0.25">
      <c r="A14" s="6" t="s">
        <v>2</v>
      </c>
      <c r="B14" s="7">
        <v>1</v>
      </c>
      <c r="C14" s="7">
        <v>1</v>
      </c>
      <c r="D14" s="7">
        <v>1</v>
      </c>
      <c r="E14" s="7">
        <v>1</v>
      </c>
      <c r="F14" s="7">
        <v>1</v>
      </c>
      <c r="G14" s="24">
        <v>1</v>
      </c>
      <c r="H14" s="7">
        <v>1</v>
      </c>
      <c r="I14" s="24">
        <v>1</v>
      </c>
      <c r="J14" s="7">
        <v>2</v>
      </c>
      <c r="K14" s="24">
        <v>2</v>
      </c>
      <c r="L14" s="7">
        <v>2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24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24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22">
        <f ca="1">SUMPRODUCT(B14:AT14,B$17:AT$17)</f>
        <v>6</v>
      </c>
      <c r="AV14" s="2"/>
      <c r="AW14" s="2"/>
    </row>
    <row r="15" spans="1:49" s="17" customFormat="1" x14ac:dyDescent="0.25">
      <c r="A15" s="14" t="s">
        <v>3</v>
      </c>
      <c r="B15" s="15">
        <v>0</v>
      </c>
      <c r="C15" s="15">
        <v>1</v>
      </c>
      <c r="D15" s="15">
        <v>1</v>
      </c>
      <c r="E15" s="15">
        <v>1</v>
      </c>
      <c r="F15" s="15">
        <v>1</v>
      </c>
      <c r="G15" s="24">
        <v>1</v>
      </c>
      <c r="H15" s="15">
        <v>2</v>
      </c>
      <c r="I15" s="24">
        <v>2</v>
      </c>
      <c r="J15" s="15">
        <v>0</v>
      </c>
      <c r="K15" s="24">
        <v>0</v>
      </c>
      <c r="L15" s="15">
        <v>0</v>
      </c>
      <c r="M15" s="15">
        <v>1</v>
      </c>
      <c r="N15" s="15">
        <v>1</v>
      </c>
      <c r="O15" s="15">
        <v>1</v>
      </c>
      <c r="P15" s="15">
        <v>1</v>
      </c>
      <c r="Q15" s="15">
        <v>1</v>
      </c>
      <c r="R15" s="15">
        <v>1</v>
      </c>
      <c r="S15" s="15">
        <v>1</v>
      </c>
      <c r="T15" s="15">
        <v>1</v>
      </c>
      <c r="U15" s="15">
        <v>1</v>
      </c>
      <c r="V15" s="15">
        <v>1</v>
      </c>
      <c r="W15" s="15">
        <v>2</v>
      </c>
      <c r="X15" s="24">
        <v>2</v>
      </c>
      <c r="Y15" s="15">
        <v>2</v>
      </c>
      <c r="Z15" s="15">
        <v>2</v>
      </c>
      <c r="AA15" s="15">
        <v>2</v>
      </c>
      <c r="AB15" s="15">
        <v>2</v>
      </c>
      <c r="AC15" s="15">
        <v>2</v>
      </c>
      <c r="AD15" s="15">
        <v>3</v>
      </c>
      <c r="AE15" s="15">
        <v>3</v>
      </c>
      <c r="AF15" s="15">
        <v>3</v>
      </c>
      <c r="AG15" s="15">
        <v>3</v>
      </c>
      <c r="AH15" s="24">
        <v>4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22">
        <f t="shared" ref="AU15" ca="1" si="0">SUMPRODUCT(B15:AT15,B$17:AT$17)</f>
        <v>12</v>
      </c>
      <c r="AV15" s="16"/>
      <c r="AW15" s="16"/>
    </row>
    <row r="16" spans="1:49" x14ac:dyDescent="0.25">
      <c r="A16" s="6" t="s">
        <v>4</v>
      </c>
      <c r="B16" s="7">
        <v>0</v>
      </c>
      <c r="C16" s="7">
        <v>0</v>
      </c>
      <c r="D16" s="7">
        <v>1</v>
      </c>
      <c r="E16" s="7">
        <v>2</v>
      </c>
      <c r="F16" s="7">
        <v>3</v>
      </c>
      <c r="G16" s="24">
        <v>4</v>
      </c>
      <c r="H16" s="7">
        <v>0</v>
      </c>
      <c r="I16" s="24">
        <v>1</v>
      </c>
      <c r="J16" s="7">
        <v>0</v>
      </c>
      <c r="K16" s="24">
        <v>1</v>
      </c>
      <c r="L16" s="7">
        <v>0</v>
      </c>
      <c r="M16" s="7">
        <v>0</v>
      </c>
      <c r="N16" s="7">
        <v>1</v>
      </c>
      <c r="O16" s="7">
        <v>2</v>
      </c>
      <c r="P16" s="7">
        <v>3</v>
      </c>
      <c r="Q16" s="7">
        <v>4</v>
      </c>
      <c r="R16" s="7">
        <v>5</v>
      </c>
      <c r="S16" s="7">
        <v>6</v>
      </c>
      <c r="T16" s="7">
        <v>7</v>
      </c>
      <c r="U16" s="7">
        <v>8</v>
      </c>
      <c r="V16" s="7">
        <v>9</v>
      </c>
      <c r="W16" s="7">
        <v>0</v>
      </c>
      <c r="X16" s="24">
        <v>1</v>
      </c>
      <c r="Y16" s="7">
        <v>2</v>
      </c>
      <c r="Z16" s="7">
        <v>3</v>
      </c>
      <c r="AA16" s="7">
        <v>4</v>
      </c>
      <c r="AB16" s="7">
        <v>5</v>
      </c>
      <c r="AC16" s="7">
        <v>6</v>
      </c>
      <c r="AD16" s="7">
        <v>0</v>
      </c>
      <c r="AE16" s="7">
        <v>1</v>
      </c>
      <c r="AF16" s="7">
        <v>2</v>
      </c>
      <c r="AG16" s="7">
        <v>3</v>
      </c>
      <c r="AH16" s="24">
        <v>0</v>
      </c>
      <c r="AI16" s="7">
        <v>1</v>
      </c>
      <c r="AJ16" s="7">
        <v>2</v>
      </c>
      <c r="AK16" s="7">
        <v>3</v>
      </c>
      <c r="AL16" s="7">
        <v>4</v>
      </c>
      <c r="AM16" s="7">
        <v>5</v>
      </c>
      <c r="AN16" s="7">
        <v>6</v>
      </c>
      <c r="AO16" s="7">
        <v>7</v>
      </c>
      <c r="AP16" s="7">
        <v>8</v>
      </c>
      <c r="AQ16" s="7">
        <v>9</v>
      </c>
      <c r="AR16" s="7">
        <v>10</v>
      </c>
      <c r="AS16" s="7">
        <v>11</v>
      </c>
      <c r="AT16" s="7">
        <v>12</v>
      </c>
      <c r="AU16" s="22">
        <f ca="1">SUMPRODUCT(B16:AT16,B$17:AT$17)</f>
        <v>12</v>
      </c>
      <c r="AV16" s="2"/>
      <c r="AW16" s="2"/>
    </row>
    <row r="17" spans="1:49" ht="21" x14ac:dyDescent="0.35">
      <c r="A17" s="9" t="s">
        <v>16</v>
      </c>
      <c r="B17" s="11">
        <f ca="1">IF(B17=0,"")</f>
        <v>0</v>
      </c>
      <c r="C17" s="11">
        <v>0</v>
      </c>
      <c r="D17" s="11">
        <v>0</v>
      </c>
      <c r="E17" s="11">
        <v>0</v>
      </c>
      <c r="F17" s="11">
        <v>0</v>
      </c>
      <c r="G17" s="25">
        <v>2</v>
      </c>
      <c r="H17" s="11">
        <v>0</v>
      </c>
      <c r="I17" s="25">
        <v>2</v>
      </c>
      <c r="J17" s="11">
        <v>0</v>
      </c>
      <c r="K17" s="25">
        <v>1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25">
        <v>1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25">
        <v>1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27">
        <f ca="1">SUM(B17:AT17)</f>
        <v>7</v>
      </c>
      <c r="AV17" s="8"/>
      <c r="AW17" s="8"/>
    </row>
    <row r="18" spans="1:49" ht="18.75" x14ac:dyDescent="0.3">
      <c r="A18" s="10" t="s">
        <v>17</v>
      </c>
      <c r="B18" s="12">
        <f ca="1">B17*($F5-SUMPRODUCT(B14:B16,$B5:$B7))</f>
        <v>0</v>
      </c>
      <c r="C18" s="12">
        <f>C17*($F5-SUMPRODUCT(C14:C16,$B5:$B7))</f>
        <v>0</v>
      </c>
      <c r="D18" s="12">
        <f t="shared" ref="D18:AT18" si="1">D17*($F5-SUMPRODUCT(D14:D16,$B5:$B7))</f>
        <v>0</v>
      </c>
      <c r="E18" s="12">
        <f t="shared" si="1"/>
        <v>0</v>
      </c>
      <c r="F18" s="12">
        <f t="shared" si="1"/>
        <v>0</v>
      </c>
      <c r="G18" s="24">
        <f t="shared" si="1"/>
        <v>50</v>
      </c>
      <c r="H18" s="12">
        <f t="shared" si="1"/>
        <v>0</v>
      </c>
      <c r="I18" s="24">
        <f t="shared" si="1"/>
        <v>140</v>
      </c>
      <c r="J18" s="12">
        <f t="shared" si="1"/>
        <v>0</v>
      </c>
      <c r="K18" s="24">
        <f t="shared" si="1"/>
        <v>460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24">
        <f t="shared" si="1"/>
        <v>2590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24">
        <f t="shared" si="1"/>
        <v>180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3">
        <f ca="1">SUM(B18:AT18)</f>
        <v>3420</v>
      </c>
      <c r="AV18" s="2"/>
      <c r="AW18" s="2"/>
    </row>
    <row r="19" spans="1:49" ht="30" x14ac:dyDescent="0.25">
      <c r="A19" s="19" t="s">
        <v>56</v>
      </c>
      <c r="B19" s="18">
        <f>SUMPRODUCT($B$5:$B$7,B14:B16)</f>
        <v>2520</v>
      </c>
      <c r="C19" s="18">
        <f t="shared" ref="C19:K19" si="2">SUMPRODUCT($B$5:$B$7,C14:C16)</f>
        <v>3975</v>
      </c>
      <c r="D19" s="18">
        <f t="shared" si="2"/>
        <v>4475</v>
      </c>
      <c r="E19" s="18">
        <f t="shared" si="2"/>
        <v>4975</v>
      </c>
      <c r="F19" s="18">
        <f t="shared" si="2"/>
        <v>5475</v>
      </c>
      <c r="G19" s="26">
        <f t="shared" si="2"/>
        <v>5975</v>
      </c>
      <c r="H19" s="18">
        <f t="shared" si="2"/>
        <v>5430</v>
      </c>
      <c r="I19" s="26">
        <f t="shared" si="2"/>
        <v>5930</v>
      </c>
      <c r="J19" s="18">
        <f t="shared" si="2"/>
        <v>5040</v>
      </c>
      <c r="K19" s="26">
        <f t="shared" si="2"/>
        <v>5540</v>
      </c>
      <c r="L19" s="18">
        <f t="shared" ref="L19:AJ19" si="3">SUMPRODUCT($B$5:$B$7,L14:L16)</f>
        <v>5040</v>
      </c>
      <c r="M19" s="18">
        <f t="shared" si="3"/>
        <v>1455</v>
      </c>
      <c r="N19" s="18">
        <f t="shared" si="3"/>
        <v>1955</v>
      </c>
      <c r="O19" s="18">
        <f t="shared" si="3"/>
        <v>2455</v>
      </c>
      <c r="P19" s="18">
        <f t="shared" si="3"/>
        <v>2955</v>
      </c>
      <c r="Q19" s="18">
        <f t="shared" si="3"/>
        <v>3455</v>
      </c>
      <c r="R19" s="18">
        <f t="shared" si="3"/>
        <v>3955</v>
      </c>
      <c r="S19" s="18">
        <f t="shared" si="3"/>
        <v>4455</v>
      </c>
      <c r="T19" s="18">
        <f t="shared" si="3"/>
        <v>4955</v>
      </c>
      <c r="U19" s="18">
        <f t="shared" si="3"/>
        <v>5455</v>
      </c>
      <c r="V19" s="18">
        <f t="shared" si="3"/>
        <v>5955</v>
      </c>
      <c r="W19" s="18">
        <f t="shared" si="3"/>
        <v>2910</v>
      </c>
      <c r="X19" s="26">
        <f t="shared" si="3"/>
        <v>3410</v>
      </c>
      <c r="Y19" s="18">
        <f t="shared" si="3"/>
        <v>3910</v>
      </c>
      <c r="Z19" s="18">
        <f t="shared" si="3"/>
        <v>4410</v>
      </c>
      <c r="AA19" s="18">
        <f t="shared" si="3"/>
        <v>4910</v>
      </c>
      <c r="AB19" s="18">
        <f t="shared" si="3"/>
        <v>5410</v>
      </c>
      <c r="AC19" s="18">
        <f t="shared" si="3"/>
        <v>5910</v>
      </c>
      <c r="AD19" s="18">
        <f t="shared" si="3"/>
        <v>4365</v>
      </c>
      <c r="AE19" s="18">
        <f t="shared" si="3"/>
        <v>4865</v>
      </c>
      <c r="AF19" s="18">
        <f t="shared" si="3"/>
        <v>5365</v>
      </c>
      <c r="AG19" s="18">
        <f t="shared" si="3"/>
        <v>5865</v>
      </c>
      <c r="AH19" s="26">
        <f t="shared" si="3"/>
        <v>5820</v>
      </c>
      <c r="AI19" s="18">
        <f t="shared" si="3"/>
        <v>500</v>
      </c>
      <c r="AJ19" s="18">
        <f t="shared" si="3"/>
        <v>1000</v>
      </c>
      <c r="AK19" s="18">
        <f t="shared" ref="AK19:AW19" si="4">SUMPRODUCT($B$5:$B$7,AK14:AK16)</f>
        <v>1500</v>
      </c>
      <c r="AL19" s="18">
        <f t="shared" si="4"/>
        <v>2000</v>
      </c>
      <c r="AM19" s="18">
        <f t="shared" si="4"/>
        <v>2500</v>
      </c>
      <c r="AN19" s="18">
        <f t="shared" si="4"/>
        <v>3000</v>
      </c>
      <c r="AO19" s="18">
        <f t="shared" si="4"/>
        <v>3500</v>
      </c>
      <c r="AP19" s="18">
        <f t="shared" si="4"/>
        <v>4000</v>
      </c>
      <c r="AQ19" s="18">
        <f t="shared" si="4"/>
        <v>4500</v>
      </c>
      <c r="AR19" s="18">
        <f t="shared" si="4"/>
        <v>5000</v>
      </c>
      <c r="AS19" s="18">
        <f t="shared" si="4"/>
        <v>5500</v>
      </c>
      <c r="AT19" s="18">
        <f t="shared" ref="AT19:AU19" si="5">SUMPRODUCT($B$5:$B$7,AT14:AT16)</f>
        <v>6000</v>
      </c>
      <c r="AU19" s="7"/>
      <c r="AV19" s="2"/>
      <c r="AW19" s="2"/>
    </row>
    <row r="20" spans="1:49" x14ac:dyDescent="0.25">
      <c r="A20" s="20" t="s">
        <v>57</v>
      </c>
      <c r="B20" s="18" t="str">
        <f>IF(B19&gt;$F$5,"ZU LANG!!!","passt!!")</f>
        <v>passt!!</v>
      </c>
      <c r="C20" s="18" t="str">
        <f t="shared" ref="C20:AT20" si="6">IF(C19&gt;$F$5,"ZU LANG!!!","passt!!")</f>
        <v>passt!!</v>
      </c>
      <c r="D20" s="18" t="str">
        <f t="shared" si="6"/>
        <v>passt!!</v>
      </c>
      <c r="E20" s="18" t="str">
        <f t="shared" si="6"/>
        <v>passt!!</v>
      </c>
      <c r="F20" s="18" t="str">
        <f t="shared" si="6"/>
        <v>passt!!</v>
      </c>
      <c r="G20" s="26" t="str">
        <f t="shared" si="6"/>
        <v>passt!!</v>
      </c>
      <c r="H20" s="18" t="str">
        <f t="shared" si="6"/>
        <v>passt!!</v>
      </c>
      <c r="I20" s="26" t="str">
        <f t="shared" si="6"/>
        <v>passt!!</v>
      </c>
      <c r="J20" s="18" t="str">
        <f t="shared" si="6"/>
        <v>passt!!</v>
      </c>
      <c r="K20" s="26" t="str">
        <f t="shared" si="6"/>
        <v>passt!!</v>
      </c>
      <c r="L20" s="18" t="str">
        <f t="shared" si="6"/>
        <v>passt!!</v>
      </c>
      <c r="M20" s="18" t="str">
        <f t="shared" si="6"/>
        <v>passt!!</v>
      </c>
      <c r="N20" s="18" t="str">
        <f t="shared" si="6"/>
        <v>passt!!</v>
      </c>
      <c r="O20" s="18" t="str">
        <f t="shared" si="6"/>
        <v>passt!!</v>
      </c>
      <c r="P20" s="18" t="str">
        <f t="shared" si="6"/>
        <v>passt!!</v>
      </c>
      <c r="Q20" s="18" t="str">
        <f t="shared" si="6"/>
        <v>passt!!</v>
      </c>
      <c r="R20" s="18" t="str">
        <f t="shared" si="6"/>
        <v>passt!!</v>
      </c>
      <c r="S20" s="18" t="str">
        <f t="shared" si="6"/>
        <v>passt!!</v>
      </c>
      <c r="T20" s="18" t="str">
        <f t="shared" si="6"/>
        <v>passt!!</v>
      </c>
      <c r="U20" s="18" t="str">
        <f t="shared" si="6"/>
        <v>passt!!</v>
      </c>
      <c r="V20" s="18" t="str">
        <f t="shared" si="6"/>
        <v>passt!!</v>
      </c>
      <c r="W20" s="18" t="str">
        <f t="shared" si="6"/>
        <v>passt!!</v>
      </c>
      <c r="X20" s="26" t="str">
        <f t="shared" si="6"/>
        <v>passt!!</v>
      </c>
      <c r="Y20" s="18" t="str">
        <f t="shared" si="6"/>
        <v>passt!!</v>
      </c>
      <c r="Z20" s="18" t="str">
        <f t="shared" si="6"/>
        <v>passt!!</v>
      </c>
      <c r="AA20" s="18" t="str">
        <f t="shared" si="6"/>
        <v>passt!!</v>
      </c>
      <c r="AB20" s="18" t="str">
        <f t="shared" si="6"/>
        <v>passt!!</v>
      </c>
      <c r="AC20" s="18" t="str">
        <f t="shared" si="6"/>
        <v>passt!!</v>
      </c>
      <c r="AD20" s="18" t="str">
        <f t="shared" si="6"/>
        <v>passt!!</v>
      </c>
      <c r="AE20" s="18" t="str">
        <f t="shared" si="6"/>
        <v>passt!!</v>
      </c>
      <c r="AF20" s="18" t="str">
        <f t="shared" si="6"/>
        <v>passt!!</v>
      </c>
      <c r="AG20" s="18" t="str">
        <f t="shared" si="6"/>
        <v>passt!!</v>
      </c>
      <c r="AH20" s="26" t="str">
        <f t="shared" si="6"/>
        <v>passt!!</v>
      </c>
      <c r="AI20" s="18" t="str">
        <f t="shared" si="6"/>
        <v>passt!!</v>
      </c>
      <c r="AJ20" s="18" t="str">
        <f t="shared" si="6"/>
        <v>passt!!</v>
      </c>
      <c r="AK20" s="18" t="str">
        <f t="shared" si="6"/>
        <v>passt!!</v>
      </c>
      <c r="AL20" s="18" t="str">
        <f t="shared" si="6"/>
        <v>passt!!</v>
      </c>
      <c r="AM20" s="18" t="str">
        <f t="shared" si="6"/>
        <v>passt!!</v>
      </c>
      <c r="AN20" s="18" t="str">
        <f t="shared" si="6"/>
        <v>passt!!</v>
      </c>
      <c r="AO20" s="18" t="str">
        <f t="shared" si="6"/>
        <v>passt!!</v>
      </c>
      <c r="AP20" s="18" t="str">
        <f t="shared" si="6"/>
        <v>passt!!</v>
      </c>
      <c r="AQ20" s="18" t="str">
        <f t="shared" si="6"/>
        <v>passt!!</v>
      </c>
      <c r="AR20" s="18" t="str">
        <f t="shared" si="6"/>
        <v>passt!!</v>
      </c>
      <c r="AS20" s="18" t="str">
        <f t="shared" si="6"/>
        <v>passt!!</v>
      </c>
      <c r="AT20" s="18" t="str">
        <f t="shared" si="6"/>
        <v>passt!!</v>
      </c>
      <c r="AU20" s="7"/>
    </row>
  </sheetData>
  <mergeCells count="3">
    <mergeCell ref="A1:F1"/>
    <mergeCell ref="A10:F10"/>
    <mergeCell ref="B12:H12"/>
  </mergeCells>
  <phoneticPr fontId="1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Schütt</dc:creator>
  <cp:lastModifiedBy>Johannes Schütt</cp:lastModifiedBy>
  <dcterms:created xsi:type="dcterms:W3CDTF">2019-11-19T19:37:11Z</dcterms:created>
  <dcterms:modified xsi:type="dcterms:W3CDTF">2019-11-19T21:42:09Z</dcterms:modified>
</cp:coreProperties>
</file>