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95" yWindow="60" windowWidth="10890" windowHeight="8760"/>
  </bookViews>
  <sheets>
    <sheet name="Anlagenparameter" sheetId="1" r:id="rId1"/>
    <sheet name="Steuerung_Turb1" sheetId="4" r:id="rId2"/>
    <sheet name="Steuerung_Turb3" sheetId="5" state="hidden" r:id="rId3"/>
  </sheets>
  <calcPr calcId="125725"/>
</workbook>
</file>

<file path=xl/calcChain.xml><?xml version="1.0" encoding="utf-8"?>
<calcChain xmlns="http://schemas.openxmlformats.org/spreadsheetml/2006/main">
  <c r="C12" i="1"/>
  <c r="B45" l="1"/>
  <c r="C20" l="1"/>
</calcChain>
</file>

<file path=xl/comments1.xml><?xml version="1.0" encoding="utf-8"?>
<comments xmlns="http://schemas.openxmlformats.org/spreadsheetml/2006/main">
  <authors>
    <author>Andi</author>
    <author>Andreas Hammer</author>
  </authors>
  <commentList>
    <comment ref="A4" authorId="0">
      <text>
        <r>
          <rPr>
            <sz val="9"/>
            <color indexed="81"/>
            <rFont val="Tahoma"/>
            <family val="2"/>
          </rPr>
          <t xml:space="preserve">Gibt den Abschnitt des Triebwasserwegs an. Eingabe als Integer, erweiterbar!
</t>
        </r>
      </text>
    </comment>
    <comment ref="A5" authorId="0">
      <text>
        <r>
          <rPr>
            <sz val="9"/>
            <color indexed="81"/>
            <rFont val="Tahoma"/>
            <family val="2"/>
          </rPr>
          <t>Durchmesser der jeweiligen Abschnitts in m²!</t>
        </r>
      </text>
    </comment>
    <comment ref="A6" authorId="0">
      <text>
        <r>
          <rPr>
            <sz val="9"/>
            <color indexed="81"/>
            <rFont val="Tahoma"/>
            <family val="2"/>
          </rPr>
          <t>Länge des jeweiligen Abschnitts in Meter!</t>
        </r>
      </text>
    </comment>
    <comment ref="A7" authorId="0">
      <text>
        <r>
          <rPr>
            <sz val="9"/>
            <color indexed="81"/>
            <rFont val="Tahoma"/>
            <family val="2"/>
          </rPr>
          <t>mittlere Wandrauhit des jeweiligen Abschnitts in Metern!</t>
        </r>
      </text>
    </comment>
    <comment ref="A8" authorId="0">
      <text>
        <r>
          <rPr>
            <sz val="9"/>
            <color indexed="81"/>
            <rFont val="Tahoma"/>
            <family val="2"/>
          </rPr>
          <t>Druckwellenfortpflanzungsgeschwindigkeit im Rohr abschnitt in m/s. Nur für Abschnitte nötig die nach dem Charakteristiken-Verfahren berechnet werden.</t>
        </r>
      </text>
    </comment>
    <comment ref="A11" authorId="0">
      <text>
        <r>
          <rPr>
            <sz val="9"/>
            <color indexed="81"/>
            <rFont val="Tahoma"/>
            <family val="2"/>
          </rPr>
          <t xml:space="preserve">Höhenkote des Oberwasserspiegels in Metern über dem Meer! </t>
        </r>
      </text>
    </comment>
    <comment ref="A12" authorId="0">
      <text>
        <r>
          <rPr>
            <sz val="9"/>
            <color indexed="81"/>
            <rFont val="Tahoma"/>
            <family val="2"/>
          </rPr>
          <t>Höhenkote des Unterwasserspiegels in Metern über dem Meer</t>
        </r>
      </text>
    </comment>
    <comment ref="A15" authorId="0">
      <text>
        <r>
          <rPr>
            <sz val="9"/>
            <color indexed="81"/>
            <rFont val="Tahoma"/>
            <family val="2"/>
          </rPr>
          <t>Gibt an nach welchem Abschnitt des Triebwasserweges der Anschluss des Wasserschloss erfolgt.</t>
        </r>
      </text>
    </comment>
    <comment ref="A16" authorId="0">
      <text>
        <r>
          <rPr>
            <sz val="9"/>
            <color indexed="81"/>
            <rFont val="Tahoma"/>
            <family val="2"/>
          </rPr>
          <t>Gibt an nach welchem Abschnitt des Triebwasserweges der Anschluss des Turbinen erfolgt.</t>
        </r>
      </text>
    </comment>
    <comment ref="A26" authorId="1">
      <text>
        <r>
          <rPr>
            <b/>
            <sz val="8"/>
            <color indexed="81"/>
            <rFont val="Tahoma"/>
            <family val="2"/>
          </rPr>
          <t>Drosselbeiwert = zeta / (A^2*2g)
um direkt mit Q^2 multiplizieren zu können!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27" authorId="1">
      <text>
        <r>
          <rPr>
            <b/>
            <sz val="8"/>
            <color indexed="81"/>
            <rFont val="Tahoma"/>
            <family val="2"/>
          </rPr>
          <t>Drosselbeiwert = zeta / (A^2*2g)
um direkt mit Q^2 multiplizieren zu können!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<sst xmlns="http://schemas.openxmlformats.org/spreadsheetml/2006/main" count="67" uniqueCount="57">
  <si>
    <t>Angaben zum Triebwasserweg:</t>
  </si>
  <si>
    <t>Index</t>
  </si>
  <si>
    <t>Durchmesser [m]</t>
  </si>
  <si>
    <t>Länge [m]</t>
  </si>
  <si>
    <t>Wandrauheit [m]</t>
  </si>
  <si>
    <t>Anschluss - Punkte:</t>
  </si>
  <si>
    <t>Wasserschloss - Anschluss</t>
  </si>
  <si>
    <t>Turbinen - Anschluss</t>
  </si>
  <si>
    <t>Anfangszustand:</t>
  </si>
  <si>
    <t>Drehzahl n_0 [U/min]</t>
  </si>
  <si>
    <t>Oberwasserkote [mMh]</t>
  </si>
  <si>
    <t>Unterwasserkote [mMh]</t>
  </si>
  <si>
    <t>Hauptdurchmesser D1 [m]</t>
  </si>
  <si>
    <t>Turbinenanzahl</t>
  </si>
  <si>
    <t>Turbinen - Index</t>
  </si>
  <si>
    <t>Dateiname Q11-Kennfeld</t>
  </si>
  <si>
    <t>Dateiname M11-Kennfeld</t>
  </si>
  <si>
    <t>Stellgesetz:</t>
  </si>
  <si>
    <t>Öffnungskurve - Stellwerte</t>
  </si>
  <si>
    <t>Öffnungskurve - Zeitwerte</t>
  </si>
  <si>
    <t>Schließkurve - Stellwerte</t>
  </si>
  <si>
    <t>Schließkurve - Zeitwerte</t>
  </si>
  <si>
    <t>Leitschaufel - Stellwerte</t>
  </si>
  <si>
    <t>Leitschaufel - Zeitwerte</t>
  </si>
  <si>
    <t>Steuerung Turbine 2</t>
  </si>
  <si>
    <t>Turbinen:</t>
  </si>
  <si>
    <t>Höhenkoten - Stützpunkte [mMh]</t>
  </si>
  <si>
    <t>Querschnitt - Stützpunkte [m²]</t>
  </si>
  <si>
    <t>Versatz der Steigschächte</t>
  </si>
  <si>
    <t>UK Querschitt im Bereich des Versatz</t>
  </si>
  <si>
    <t>Drosselbeiwerte - Höhenkoten</t>
  </si>
  <si>
    <t>Leitschaufelstellungsverlauf - Vorgabe:</t>
  </si>
  <si>
    <t>Drosselbeiwerte Einströmen</t>
  </si>
  <si>
    <t>Drosselbeiwerte Ausströmen</t>
  </si>
  <si>
    <t>bezogener Drosselquerschnitt</t>
  </si>
  <si>
    <t>Diskretisierung der Kennfelder:</t>
  </si>
  <si>
    <t>Punkteanzahl</t>
  </si>
  <si>
    <t>Index Kammerabschitte</t>
  </si>
  <si>
    <t>Überfallkoeffizient Oberkammer</t>
  </si>
  <si>
    <t>Überfallkoeffizient Unterkammer</t>
  </si>
  <si>
    <t>kinematische Viskosität [m²/s ]</t>
  </si>
  <si>
    <t>Simulationsparameter:</t>
  </si>
  <si>
    <t>Erdbeschleunigung [m/s²]</t>
  </si>
  <si>
    <t>maximale Zeitschrittweite [s]</t>
  </si>
  <si>
    <t>Schallgeschwindigkeit [m/s]</t>
  </si>
  <si>
    <t>Massenträgheitsmoment [kgm²]</t>
  </si>
  <si>
    <t>Stollen</t>
  </si>
  <si>
    <t>Stellgesetz (%):</t>
  </si>
  <si>
    <t>Leitschaufelstellungsverlauf - Vorgabe (%):</t>
  </si>
  <si>
    <t>Steuerung Turbine</t>
  </si>
  <si>
    <t>Dschacht</t>
  </si>
  <si>
    <t>Wasserschloss:(hier nur Steigschacht eingeben)</t>
  </si>
  <si>
    <t>Q11_IH.xlsx</t>
  </si>
  <si>
    <t>M11_IH.xlsx</t>
  </si>
  <si>
    <t>Leitschaufelstellung (max = 100)</t>
  </si>
  <si>
    <t>Eingabefile Imst Haiming</t>
  </si>
  <si>
    <t>-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</si>
</sst>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E+00"/>
    <numFmt numFmtId="166" formatCode="0.00000"/>
    <numFmt numFmtId="167" formatCode="0.000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mbria"/>
      <family val="1"/>
      <scheme val="major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quotePrefix="1"/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2" fontId="0" fillId="0" borderId="0" xfId="0" applyNumberFormat="1" applyAlignment="1">
      <alignment horizontal="center"/>
    </xf>
    <xf numFmtId="2" fontId="0" fillId="0" borderId="0" xfId="0" applyNumberFormat="1"/>
    <xf numFmtId="3" fontId="0" fillId="0" borderId="0" xfId="0" applyNumberFormat="1" applyAlignment="1">
      <alignment horizontal="center"/>
    </xf>
    <xf numFmtId="3" fontId="0" fillId="0" borderId="0" xfId="0" applyNumberFormat="1"/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quotePrefix="1" applyAlignment="1">
      <alignment horizontal="center"/>
    </xf>
    <xf numFmtId="164" fontId="0" fillId="0" borderId="0" xfId="0" applyNumberFormat="1"/>
    <xf numFmtId="2" fontId="0" fillId="0" borderId="0" xfId="0" quotePrefix="1" applyNumberForma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/>
    </xf>
    <xf numFmtId="0" fontId="6" fillId="0" borderId="0" xfId="0" applyFont="1" applyFill="1" applyAlignment="1">
      <alignment horizontal="right" vertical="center"/>
    </xf>
    <xf numFmtId="0" fontId="6" fillId="0" borderId="0" xfId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11" fontId="0" fillId="0" borderId="0" xfId="0" applyNumberFormat="1" applyAlignment="1">
      <alignment horizontal="center"/>
    </xf>
  </cellXfs>
  <cellStyles count="2">
    <cellStyle name="Schlecht" xfId="1" builtinId="27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title>
      <c:tx>
        <c:rich>
          <a:bodyPr/>
          <a:lstStyle/>
          <a:p>
            <a:pPr>
              <a:defRPr sz="1400"/>
            </a:pPr>
            <a:r>
              <a:rPr lang="de-AT" sz="1400"/>
              <a:t>Stellgesetz (%)</a:t>
            </a:r>
          </a:p>
        </c:rich>
      </c:tx>
    </c:title>
    <c:plotArea>
      <c:layout>
        <c:manualLayout>
          <c:layoutTarget val="inner"/>
          <c:xMode val="edge"/>
          <c:yMode val="edge"/>
          <c:x val="8.3911945217374176E-2"/>
          <c:y val="0.18209293453029418"/>
          <c:w val="0.6736623053697236"/>
          <c:h val="0.59457552481946729"/>
        </c:manualLayout>
      </c:layout>
      <c:scatterChart>
        <c:scatterStyle val="lineMarker"/>
        <c:ser>
          <c:idx val="0"/>
          <c:order val="0"/>
          <c:tx>
            <c:v>Öffnungskurve</c:v>
          </c:tx>
          <c:marker>
            <c:symbol val="none"/>
          </c:marker>
          <c:xVal>
            <c:numRef>
              <c:f>Steuerung_Turb1!$B$5:$R$5</c:f>
              <c:numCache>
                <c:formatCode>0.0</c:formatCode>
                <c:ptCount val="17"/>
                <c:pt idx="0">
                  <c:v>0</c:v>
                </c:pt>
                <c:pt idx="1">
                  <c:v>5</c:v>
                </c:pt>
              </c:numCache>
            </c:numRef>
          </c:xVal>
          <c:yVal>
            <c:numRef>
              <c:f>Steuerung_Turb1!$B$4:$R$4</c:f>
              <c:numCache>
                <c:formatCode>0.00</c:formatCode>
                <c:ptCount val="17"/>
                <c:pt idx="0">
                  <c:v>0</c:v>
                </c:pt>
                <c:pt idx="1">
                  <c:v>100</c:v>
                </c:pt>
              </c:numCache>
            </c:numRef>
          </c:yVal>
        </c:ser>
        <c:ser>
          <c:idx val="1"/>
          <c:order val="1"/>
          <c:tx>
            <c:v>Schließkurve</c:v>
          </c:tx>
          <c:marker>
            <c:symbol val="none"/>
          </c:marker>
          <c:xVal>
            <c:numRef>
              <c:f>Steuerung_Turb1!$B$7:$R$7</c:f>
              <c:numCache>
                <c:formatCode>0.0</c:formatCode>
                <c:ptCount val="17"/>
                <c:pt idx="0">
                  <c:v>0</c:v>
                </c:pt>
                <c:pt idx="1">
                  <c:v>5</c:v>
                </c:pt>
              </c:numCache>
            </c:numRef>
          </c:xVal>
          <c:yVal>
            <c:numRef>
              <c:f>Steuerung_Turb1!$B$6:$R$6</c:f>
              <c:numCache>
                <c:formatCode>0.00</c:formatCode>
                <c:ptCount val="17"/>
                <c:pt idx="0">
                  <c:v>100</c:v>
                </c:pt>
                <c:pt idx="1">
                  <c:v>0</c:v>
                </c:pt>
              </c:numCache>
            </c:numRef>
          </c:yVal>
        </c:ser>
        <c:axId val="87569536"/>
        <c:axId val="87571456"/>
      </c:scatterChart>
      <c:valAx>
        <c:axId val="8756953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AT"/>
                  <a:t>Zeit</a:t>
                </a:r>
                <a:r>
                  <a:rPr lang="de-AT" baseline="0"/>
                  <a:t> [s]</a:t>
                </a:r>
                <a:endParaRPr lang="de-AT"/>
              </a:p>
            </c:rich>
          </c:tx>
          <c:layout>
            <c:manualLayout>
              <c:xMode val="edge"/>
              <c:yMode val="edge"/>
              <c:x val="0.35373177037080888"/>
              <c:y val="0.899561941797555"/>
            </c:manualLayout>
          </c:layout>
        </c:title>
        <c:numFmt formatCode="0" sourceLinked="0"/>
        <c:tickLblPos val="nextTo"/>
        <c:crossAx val="87571456"/>
        <c:crosses val="autoZero"/>
        <c:crossBetween val="midCat"/>
      </c:valAx>
      <c:valAx>
        <c:axId val="87571456"/>
        <c:scaling>
          <c:orientation val="minMax"/>
        </c:scaling>
        <c:axPos val="l"/>
        <c:majorGridlines/>
        <c:numFmt formatCode="0.0" sourceLinked="0"/>
        <c:tickLblPos val="nextTo"/>
        <c:crossAx val="87569536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title>
      <c:tx>
        <c:rich>
          <a:bodyPr/>
          <a:lstStyle/>
          <a:p>
            <a:pPr>
              <a:defRPr sz="1400"/>
            </a:pPr>
            <a:r>
              <a:rPr lang="en-US"/>
              <a:t>Leitschaufelstellung (%)</a:t>
            </a:r>
          </a:p>
        </c:rich>
      </c:tx>
    </c:title>
    <c:plotArea>
      <c:layout>
        <c:manualLayout>
          <c:layoutTarget val="inner"/>
          <c:xMode val="edge"/>
          <c:yMode val="edge"/>
          <c:x val="0.12116907261592302"/>
          <c:y val="0.17553841976649481"/>
          <c:w val="0.82349059492563426"/>
          <c:h val="0.6671021811928679"/>
        </c:manualLayout>
      </c:layout>
      <c:scatterChart>
        <c:scatterStyle val="lineMarker"/>
        <c:ser>
          <c:idx val="0"/>
          <c:order val="0"/>
          <c:tx>
            <c:v>Leitschaufelstellung</c:v>
          </c:tx>
          <c:marker>
            <c:symbol val="none"/>
          </c:marker>
          <c:xVal>
            <c:numRef>
              <c:f>Steuerung_Turb1!$B$11:$N$11</c:f>
              <c:numCache>
                <c:formatCode>0.0</c:formatCode>
                <c:ptCount val="13"/>
                <c:pt idx="0">
                  <c:v>0</c:v>
                </c:pt>
                <c:pt idx="1">
                  <c:v>10</c:v>
                </c:pt>
                <c:pt idx="2">
                  <c:v>15</c:v>
                </c:pt>
                <c:pt idx="3">
                  <c:v>1000</c:v>
                </c:pt>
              </c:numCache>
            </c:numRef>
          </c:xVal>
          <c:yVal>
            <c:numRef>
              <c:f>Steuerung_Turb1!$B$10:$N$10</c:f>
              <c:numCache>
                <c:formatCode>0.00</c:formatCode>
                <c:ptCount val="13"/>
                <c:pt idx="0">
                  <c:v>100</c:v>
                </c:pt>
                <c:pt idx="1">
                  <c:v>100</c:v>
                </c:pt>
                <c:pt idx="2">
                  <c:v>0.5</c:v>
                </c:pt>
                <c:pt idx="3">
                  <c:v>0.5</c:v>
                </c:pt>
              </c:numCache>
            </c:numRef>
          </c:yVal>
        </c:ser>
        <c:axId val="87649280"/>
        <c:axId val="87655552"/>
      </c:scatterChart>
      <c:valAx>
        <c:axId val="876492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AT"/>
                  <a:t>Zeit</a:t>
                </a:r>
                <a:r>
                  <a:rPr lang="de-AT" baseline="0"/>
                  <a:t> [s]</a:t>
                </a:r>
                <a:endParaRPr lang="de-AT"/>
              </a:p>
            </c:rich>
          </c:tx>
        </c:title>
        <c:numFmt formatCode="0" sourceLinked="0"/>
        <c:tickLblPos val="nextTo"/>
        <c:crossAx val="87655552"/>
        <c:crosses val="autoZero"/>
        <c:crossBetween val="midCat"/>
      </c:valAx>
      <c:valAx>
        <c:axId val="87655552"/>
        <c:scaling>
          <c:orientation val="minMax"/>
        </c:scaling>
        <c:axPos val="l"/>
        <c:majorGridlines/>
        <c:numFmt formatCode="0.00" sourceLinked="1"/>
        <c:tickLblPos val="nextTo"/>
        <c:crossAx val="87649280"/>
        <c:crosses val="autoZero"/>
        <c:crossBetween val="midCat"/>
      </c:valAx>
    </c:plotArea>
    <c:plotVisOnly val="1"/>
    <c:dispBlanksAs val="gap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title>
      <c:tx>
        <c:rich>
          <a:bodyPr/>
          <a:lstStyle/>
          <a:p>
            <a:pPr>
              <a:defRPr sz="1400"/>
            </a:pPr>
            <a:r>
              <a:rPr lang="de-AT" sz="1400"/>
              <a:t>Stellgesetz</a:t>
            </a:r>
          </a:p>
        </c:rich>
      </c:tx>
    </c:title>
    <c:plotArea>
      <c:layout>
        <c:manualLayout>
          <c:layoutTarget val="inner"/>
          <c:xMode val="edge"/>
          <c:yMode val="edge"/>
          <c:x val="8.3911945217374176E-2"/>
          <c:y val="0.18209293453029418"/>
          <c:w val="0.6736623053697236"/>
          <c:h val="0.59457552481946729"/>
        </c:manualLayout>
      </c:layout>
      <c:scatterChart>
        <c:scatterStyle val="lineMarker"/>
        <c:ser>
          <c:idx val="0"/>
          <c:order val="0"/>
          <c:tx>
            <c:v>Öffnungskurve</c:v>
          </c:tx>
          <c:marker>
            <c:symbol val="none"/>
          </c:marker>
          <c:xVal>
            <c:numRef>
              <c:f>Steuerung_Turb3!$B$5:$R$5</c:f>
              <c:numCache>
                <c:formatCode>0.0</c:formatCode>
                <c:ptCount val="17"/>
                <c:pt idx="0">
                  <c:v>0</c:v>
                </c:pt>
                <c:pt idx="1">
                  <c:v>5</c:v>
                </c:pt>
                <c:pt idx="2">
                  <c:v>9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19</c:v>
                </c:pt>
                <c:pt idx="7">
                  <c:v>23</c:v>
                </c:pt>
                <c:pt idx="8">
                  <c:v>30</c:v>
                </c:pt>
              </c:numCache>
            </c:numRef>
          </c:xVal>
          <c:yVal>
            <c:numRef>
              <c:f>Steuerung_Turb3!$B$4:$R$4</c:f>
              <c:numCache>
                <c:formatCode>0.00</c:formatCode>
                <c:ptCount val="17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  <c:pt idx="5">
                  <c:v>0.7</c:v>
                </c:pt>
                <c:pt idx="6">
                  <c:v>0.8</c:v>
                </c:pt>
                <c:pt idx="7">
                  <c:v>0.9</c:v>
                </c:pt>
                <c:pt idx="8">
                  <c:v>1</c:v>
                </c:pt>
              </c:numCache>
            </c:numRef>
          </c:yVal>
        </c:ser>
        <c:ser>
          <c:idx val="1"/>
          <c:order val="1"/>
          <c:tx>
            <c:v>Schließkurve</c:v>
          </c:tx>
          <c:marker>
            <c:symbol val="none"/>
          </c:marker>
          <c:xVal>
            <c:numRef>
              <c:f>Steuerung_Turb3!$B$7:$R$7</c:f>
              <c:numCache>
                <c:formatCode>0.0</c:formatCode>
                <c:ptCount val="17"/>
                <c:pt idx="0">
                  <c:v>0</c:v>
                </c:pt>
                <c:pt idx="1">
                  <c:v>5</c:v>
                </c:pt>
                <c:pt idx="2">
                  <c:v>9</c:v>
                </c:pt>
                <c:pt idx="3">
                  <c:v>12</c:v>
                </c:pt>
                <c:pt idx="4">
                  <c:v>14</c:v>
                </c:pt>
                <c:pt idx="5">
                  <c:v>16</c:v>
                </c:pt>
                <c:pt idx="6">
                  <c:v>19</c:v>
                </c:pt>
                <c:pt idx="7">
                  <c:v>23</c:v>
                </c:pt>
                <c:pt idx="8">
                  <c:v>30</c:v>
                </c:pt>
              </c:numCache>
            </c:numRef>
          </c:xVal>
          <c:yVal>
            <c:numRef>
              <c:f>Steuerung_Turb3!$B$6:$R$6</c:f>
              <c:numCache>
                <c:formatCode>0.00</c:formatCode>
                <c:ptCount val="17"/>
                <c:pt idx="0">
                  <c:v>1</c:v>
                </c:pt>
                <c:pt idx="1">
                  <c:v>0.9</c:v>
                </c:pt>
                <c:pt idx="2">
                  <c:v>0.8</c:v>
                </c:pt>
                <c:pt idx="3">
                  <c:v>0.7</c:v>
                </c:pt>
                <c:pt idx="4">
                  <c:v>0.5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</c:v>
                </c:pt>
              </c:numCache>
            </c:numRef>
          </c:yVal>
        </c:ser>
        <c:axId val="87714048"/>
        <c:axId val="87720320"/>
      </c:scatterChart>
      <c:valAx>
        <c:axId val="877140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AT"/>
                  <a:t>Zeit</a:t>
                </a:r>
                <a:r>
                  <a:rPr lang="de-AT" baseline="0"/>
                  <a:t> [s]</a:t>
                </a:r>
                <a:endParaRPr lang="de-AT"/>
              </a:p>
            </c:rich>
          </c:tx>
          <c:layout>
            <c:manualLayout>
              <c:xMode val="edge"/>
              <c:yMode val="edge"/>
              <c:x val="0.35373177037080888"/>
              <c:y val="0.899561941797555"/>
            </c:manualLayout>
          </c:layout>
        </c:title>
        <c:numFmt formatCode="0" sourceLinked="0"/>
        <c:tickLblPos val="nextTo"/>
        <c:crossAx val="87720320"/>
        <c:crosses val="autoZero"/>
        <c:crossBetween val="midCat"/>
      </c:valAx>
      <c:valAx>
        <c:axId val="87720320"/>
        <c:scaling>
          <c:orientation val="minMax"/>
          <c:max val="1"/>
          <c:min val="0"/>
        </c:scaling>
        <c:axPos val="l"/>
        <c:majorGridlines/>
        <c:numFmt formatCode="0.0" sourceLinked="0"/>
        <c:tickLblPos val="nextTo"/>
        <c:crossAx val="87714048"/>
        <c:crosses val="autoZero"/>
        <c:crossBetween val="midCat"/>
        <c:majorUnit val="0.1"/>
        <c:minorUnit val="5.0000000000000024E-2"/>
      </c:valAx>
    </c:plotArea>
    <c:legend>
      <c:legendPos val="r"/>
    </c:legend>
    <c:plotVisOnly val="1"/>
    <c:dispBlanksAs val="gap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title>
      <c:txPr>
        <a:bodyPr/>
        <a:lstStyle/>
        <a:p>
          <a:pPr>
            <a:defRPr sz="1400"/>
          </a:pPr>
          <a:endParaRPr lang="de-DE"/>
        </a:p>
      </c:txPr>
    </c:title>
    <c:plotArea>
      <c:layout>
        <c:manualLayout>
          <c:layoutTarget val="inner"/>
          <c:xMode val="edge"/>
          <c:yMode val="edge"/>
          <c:x val="0.12116907261592302"/>
          <c:y val="0.17553841976649481"/>
          <c:w val="0.82349059492563426"/>
          <c:h val="0.6671021811928679"/>
        </c:manualLayout>
      </c:layout>
      <c:scatterChart>
        <c:scatterStyle val="lineMarker"/>
        <c:ser>
          <c:idx val="0"/>
          <c:order val="0"/>
          <c:tx>
            <c:v>Leitschaufelstellung</c:v>
          </c:tx>
          <c:marker>
            <c:symbol val="none"/>
          </c:marker>
          <c:xVal>
            <c:numRef>
              <c:f>Steuerung_Turb3!$B$11:$R$11</c:f>
              <c:numCache>
                <c:formatCode>0.0</c:formatCode>
                <c:ptCount val="17"/>
                <c:pt idx="0">
                  <c:v>0</c:v>
                </c:pt>
                <c:pt idx="1">
                  <c:v>25</c:v>
                </c:pt>
                <c:pt idx="2">
                  <c:v>80</c:v>
                </c:pt>
                <c:pt idx="3">
                  <c:v>250</c:v>
                </c:pt>
                <c:pt idx="4">
                  <c:v>300</c:v>
                </c:pt>
                <c:pt idx="5">
                  <c:v>500</c:v>
                </c:pt>
                <c:pt idx="6">
                  <c:v>540</c:v>
                </c:pt>
                <c:pt idx="7">
                  <c:v>2000</c:v>
                </c:pt>
              </c:numCache>
            </c:numRef>
          </c:xVal>
          <c:yVal>
            <c:numRef>
              <c:f>Steuerung_Turb3!$B$10:$R$10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100</c:v>
                </c:pt>
                <c:pt idx="3">
                  <c:v>100</c:v>
                </c:pt>
                <c:pt idx="4">
                  <c:v>0</c:v>
                </c:pt>
                <c:pt idx="5">
                  <c:v>0</c:v>
                </c:pt>
                <c:pt idx="6">
                  <c:v>100</c:v>
                </c:pt>
                <c:pt idx="7">
                  <c:v>100</c:v>
                </c:pt>
              </c:numCache>
            </c:numRef>
          </c:yVal>
        </c:ser>
        <c:axId val="87750144"/>
        <c:axId val="87752064"/>
      </c:scatterChart>
      <c:valAx>
        <c:axId val="87750144"/>
        <c:scaling>
          <c:orientation val="minMax"/>
          <c:max val="200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de-AT"/>
                  <a:t>Zeit</a:t>
                </a:r>
                <a:r>
                  <a:rPr lang="de-AT" baseline="0"/>
                  <a:t> [s]</a:t>
                </a:r>
                <a:endParaRPr lang="de-AT"/>
              </a:p>
            </c:rich>
          </c:tx>
        </c:title>
        <c:numFmt formatCode="0" sourceLinked="0"/>
        <c:tickLblPos val="nextTo"/>
        <c:crossAx val="87752064"/>
        <c:crosses val="autoZero"/>
        <c:crossBetween val="midCat"/>
      </c:valAx>
      <c:valAx>
        <c:axId val="87752064"/>
        <c:scaling>
          <c:orientation val="minMax"/>
        </c:scaling>
        <c:axPos val="l"/>
        <c:majorGridlines/>
        <c:numFmt formatCode="0.00" sourceLinked="1"/>
        <c:tickLblPos val="nextTo"/>
        <c:crossAx val="87750144"/>
        <c:crosses val="autoZero"/>
        <c:crossBetween val="midCat"/>
      </c:valAx>
    </c:plotArea>
    <c:plotVisOnly val="1"/>
    <c:dispBlanksAs val="gap"/>
  </c:chart>
  <c:printSettings>
    <c:headerFooter/>
    <c:pageMargins b="0.78740157499999996" l="0.70000000000000018" r="0.70000000000000018" t="0.78740157499999996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45720</xdr:colOff>
      <xdr:row>2</xdr:row>
      <xdr:rowOff>11430</xdr:rowOff>
    </xdr:from>
    <xdr:to>
      <xdr:col>17</xdr:col>
      <xdr:colOff>358140</xdr:colOff>
      <xdr:row>13</xdr:row>
      <xdr:rowOff>175260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30480</xdr:colOff>
      <xdr:row>14</xdr:row>
      <xdr:rowOff>53340</xdr:rowOff>
    </xdr:from>
    <xdr:to>
      <xdr:col>17</xdr:col>
      <xdr:colOff>373380</xdr:colOff>
      <xdr:row>29</xdr:row>
      <xdr:rowOff>72390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45720</xdr:colOff>
      <xdr:row>2</xdr:row>
      <xdr:rowOff>11430</xdr:rowOff>
    </xdr:from>
    <xdr:to>
      <xdr:col>17</xdr:col>
      <xdr:colOff>358140</xdr:colOff>
      <xdr:row>13</xdr:row>
      <xdr:rowOff>175260</xdr:rowOff>
    </xdr:to>
    <xdr:graphicFrame macro="">
      <xdr:nvGraphicFramePr>
        <xdr:cNvPr id="2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30480</xdr:colOff>
      <xdr:row>14</xdr:row>
      <xdr:rowOff>53340</xdr:rowOff>
    </xdr:from>
    <xdr:to>
      <xdr:col>17</xdr:col>
      <xdr:colOff>373380</xdr:colOff>
      <xdr:row>29</xdr:row>
      <xdr:rowOff>72390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9"/>
  <sheetViews>
    <sheetView tabSelected="1" topLeftCell="A13" zoomScaleNormal="100" workbookViewId="0">
      <selection activeCell="C32" sqref="C32"/>
    </sheetView>
  </sheetViews>
  <sheetFormatPr baseColWidth="10" defaultRowHeight="15"/>
  <cols>
    <col min="1" max="1" width="31.28515625" bestFit="1" customWidth="1"/>
    <col min="6" max="6" width="12" bestFit="1" customWidth="1"/>
    <col min="12" max="12" width="11.5703125" style="11"/>
  </cols>
  <sheetData>
    <row r="1" spans="1:33" ht="20.45" customHeight="1">
      <c r="A1" s="27" t="s">
        <v>55</v>
      </c>
      <c r="B1" s="27"/>
      <c r="C1" s="27"/>
      <c r="D1" s="27"/>
      <c r="E1" s="27"/>
      <c r="F1" s="27"/>
      <c r="G1" s="27"/>
      <c r="H1" s="27"/>
      <c r="I1" s="27"/>
    </row>
    <row r="3" spans="1:33">
      <c r="A3" s="4" t="s">
        <v>0</v>
      </c>
      <c r="B3" s="8" t="s">
        <v>46</v>
      </c>
      <c r="C3" s="8" t="s">
        <v>50</v>
      </c>
      <c r="D3" s="8"/>
      <c r="E3" s="8"/>
      <c r="F3" s="8"/>
      <c r="K3" s="11"/>
      <c r="L3"/>
    </row>
    <row r="4" spans="1:33">
      <c r="A4" s="2" t="s">
        <v>1</v>
      </c>
      <c r="B4" s="8">
        <v>1</v>
      </c>
      <c r="C4" s="8">
        <v>2</v>
      </c>
      <c r="D4" s="8"/>
      <c r="E4" s="8"/>
      <c r="F4" s="8"/>
      <c r="G4" s="9"/>
      <c r="H4" s="9"/>
      <c r="I4" s="9"/>
      <c r="J4" s="9"/>
      <c r="K4" s="11"/>
      <c r="L4"/>
    </row>
    <row r="5" spans="1:33">
      <c r="A5" s="2" t="s">
        <v>2</v>
      </c>
      <c r="B5" s="10">
        <v>8.1999999999999993</v>
      </c>
      <c r="C5" s="10">
        <v>4.3</v>
      </c>
      <c r="D5" s="10"/>
      <c r="E5" s="10"/>
      <c r="F5" s="10"/>
      <c r="G5" s="11"/>
      <c r="H5" s="11"/>
      <c r="I5" s="11"/>
      <c r="J5" s="11"/>
      <c r="K5" s="11"/>
      <c r="L5" s="9"/>
    </row>
    <row r="6" spans="1:33">
      <c r="A6" s="3" t="s">
        <v>3</v>
      </c>
      <c r="B6" s="12">
        <v>14500</v>
      </c>
      <c r="C6" s="12">
        <v>100</v>
      </c>
      <c r="D6" s="12"/>
      <c r="E6" s="12"/>
      <c r="F6" s="12"/>
      <c r="G6" s="13"/>
      <c r="H6" s="13"/>
      <c r="I6" s="13"/>
      <c r="J6" s="13"/>
      <c r="K6" s="11"/>
      <c r="L6" s="9"/>
    </row>
    <row r="7" spans="1:33">
      <c r="A7" s="3" t="s">
        <v>4</v>
      </c>
      <c r="B7" s="23">
        <v>4.4999999999999999E-4</v>
      </c>
      <c r="C7" s="23">
        <v>1E-4</v>
      </c>
      <c r="D7" s="23"/>
      <c r="E7" s="23"/>
      <c r="F7" s="23"/>
      <c r="G7" s="15"/>
      <c r="H7" s="15"/>
      <c r="I7" s="15"/>
      <c r="J7" s="15"/>
      <c r="K7" s="11"/>
      <c r="L7" s="9"/>
    </row>
    <row r="8" spans="1:33">
      <c r="A8" s="3" t="s">
        <v>44</v>
      </c>
      <c r="B8" s="7">
        <v>800</v>
      </c>
      <c r="C8" s="7">
        <v>800</v>
      </c>
      <c r="D8" s="7"/>
      <c r="E8" s="7"/>
      <c r="F8" s="7"/>
      <c r="G8" s="15"/>
      <c r="H8" s="15"/>
      <c r="I8" s="15"/>
      <c r="J8" s="15"/>
      <c r="K8" s="11"/>
      <c r="L8" s="9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</row>
    <row r="9" spans="1:33">
      <c r="A9" s="3" t="s">
        <v>40</v>
      </c>
      <c r="B9" s="14">
        <v>1.3E-6</v>
      </c>
      <c r="C9" s="14"/>
      <c r="D9" s="14"/>
      <c r="E9" s="15"/>
      <c r="F9" s="15"/>
      <c r="G9" s="15"/>
      <c r="H9" s="15"/>
      <c r="I9" s="15"/>
      <c r="J9" s="15"/>
      <c r="K9" s="15"/>
      <c r="M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18"/>
      <c r="AG9" s="18"/>
    </row>
    <row r="10" spans="1:33">
      <c r="A10" s="3" t="s">
        <v>42</v>
      </c>
      <c r="B10" s="10">
        <v>9.81</v>
      </c>
      <c r="C10" s="14"/>
      <c r="D10" s="22"/>
      <c r="E10" s="15"/>
      <c r="F10" s="15"/>
      <c r="G10" s="15"/>
      <c r="H10" s="15"/>
      <c r="I10" s="15"/>
      <c r="J10" s="15"/>
      <c r="K10" s="15"/>
      <c r="M10" s="9"/>
    </row>
    <row r="11" spans="1:33">
      <c r="A11" s="3" t="s">
        <v>10</v>
      </c>
      <c r="B11" s="7">
        <v>716.5</v>
      </c>
      <c r="C11" s="1"/>
      <c r="D11" s="1"/>
      <c r="M11" s="9"/>
    </row>
    <row r="12" spans="1:33">
      <c r="A12" s="3" t="s">
        <v>11</v>
      </c>
      <c r="B12" s="7">
        <v>655</v>
      </c>
      <c r="C12" s="7">
        <f>B11-B12</f>
        <v>61.5</v>
      </c>
      <c r="D12" s="1"/>
      <c r="M12" s="9"/>
    </row>
    <row r="13" spans="1:33">
      <c r="A13" s="3"/>
      <c r="B13" s="1"/>
      <c r="C13" s="1"/>
      <c r="D13" s="20"/>
      <c r="M13" s="9"/>
    </row>
    <row r="14" spans="1:33">
      <c r="A14" s="5" t="s">
        <v>5</v>
      </c>
      <c r="B14" s="1"/>
      <c r="C14" s="1"/>
      <c r="D14" s="1"/>
      <c r="M14" s="9"/>
    </row>
    <row r="15" spans="1:33">
      <c r="A15" s="3" t="s">
        <v>6</v>
      </c>
      <c r="B15" s="8">
        <v>1</v>
      </c>
      <c r="C15" s="1"/>
      <c r="D15" s="1"/>
      <c r="M15" s="9"/>
    </row>
    <row r="16" spans="1:33">
      <c r="A16" s="3" t="s">
        <v>7</v>
      </c>
      <c r="B16" s="8">
        <v>2</v>
      </c>
      <c r="C16" s="1"/>
      <c r="D16" s="1"/>
      <c r="M16" s="9"/>
    </row>
    <row r="17" spans="1:33">
      <c r="A17" s="3"/>
      <c r="B17" s="1"/>
      <c r="M17" s="9"/>
    </row>
    <row r="18" spans="1:33">
      <c r="A18" s="4" t="s">
        <v>51</v>
      </c>
      <c r="B18" s="17">
        <v>1</v>
      </c>
      <c r="C18" s="1">
        <v>2</v>
      </c>
      <c r="D18" s="1"/>
      <c r="E18" s="17"/>
      <c r="F18" s="1"/>
      <c r="G18" s="1"/>
      <c r="H18" s="17"/>
      <c r="I18" s="1"/>
      <c r="J18" s="1"/>
      <c r="K18" s="17"/>
      <c r="L18" s="1"/>
      <c r="M18" s="1"/>
      <c r="N18" s="17"/>
      <c r="O18" s="1"/>
      <c r="P18" s="1"/>
      <c r="Q18" s="17"/>
      <c r="R18" s="1"/>
      <c r="S18" s="1"/>
      <c r="T18" s="17"/>
      <c r="U18" s="1"/>
      <c r="V18" s="1"/>
      <c r="W18" s="17"/>
      <c r="X18" s="1"/>
      <c r="Y18" s="1"/>
      <c r="Z18" s="17"/>
      <c r="AA18" s="1"/>
      <c r="AB18" s="1"/>
      <c r="AC18" s="17"/>
      <c r="AD18" s="1"/>
      <c r="AE18" s="1"/>
      <c r="AF18" s="17"/>
      <c r="AG18" s="1"/>
    </row>
    <row r="19" spans="1:33" s="21" customFormat="1">
      <c r="A19" s="2" t="s">
        <v>26</v>
      </c>
      <c r="B19" s="21">
        <v>663</v>
      </c>
      <c r="C19" s="21">
        <v>685</v>
      </c>
      <c r="D19" s="21">
        <v>695</v>
      </c>
      <c r="E19" s="21">
        <v>728</v>
      </c>
      <c r="F19" s="21">
        <v>735</v>
      </c>
    </row>
    <row r="20" spans="1:33" s="21" customFormat="1">
      <c r="A20" s="2" t="s">
        <v>27</v>
      </c>
      <c r="B20" s="21">
        <v>160.19999999999999</v>
      </c>
      <c r="C20" s="21">
        <f>B20</f>
        <v>160.19999999999999</v>
      </c>
      <c r="D20" s="21">
        <v>1065</v>
      </c>
      <c r="E20" s="21">
        <v>1065</v>
      </c>
      <c r="F20" s="21">
        <v>800</v>
      </c>
    </row>
    <row r="21" spans="1:33">
      <c r="A21" s="2" t="s">
        <v>37</v>
      </c>
      <c r="B21" s="8" t="s">
        <v>56</v>
      </c>
      <c r="C21" s="1"/>
      <c r="D21" s="8"/>
      <c r="M21" s="18"/>
    </row>
    <row r="22" spans="1:33">
      <c r="A22" s="25" t="s">
        <v>39</v>
      </c>
      <c r="B22" s="1" t="s">
        <v>56</v>
      </c>
      <c r="C22" s="1"/>
      <c r="M22" s="18"/>
    </row>
    <row r="23" spans="1:33">
      <c r="A23" s="26" t="s">
        <v>38</v>
      </c>
      <c r="B23" s="1" t="s">
        <v>56</v>
      </c>
      <c r="C23" s="1"/>
    </row>
    <row r="24" spans="1:33">
      <c r="A24" s="26" t="s">
        <v>28</v>
      </c>
      <c r="B24" s="10" t="s">
        <v>56</v>
      </c>
      <c r="C24" s="1"/>
    </row>
    <row r="25" spans="1:33">
      <c r="A25" s="26" t="s">
        <v>29</v>
      </c>
      <c r="B25" s="10" t="s">
        <v>56</v>
      </c>
      <c r="C25" s="1"/>
    </row>
    <row r="26" spans="1:33">
      <c r="A26" s="2" t="s">
        <v>32</v>
      </c>
      <c r="B26" s="1">
        <v>0</v>
      </c>
      <c r="C26" s="28">
        <v>1.15E-4</v>
      </c>
      <c r="D26" s="28">
        <v>1.4200000000000001E-4</v>
      </c>
      <c r="E26" s="28">
        <v>1.6000000000000001E-4</v>
      </c>
      <c r="F26" s="28">
        <v>1.6200000000000001E-4</v>
      </c>
      <c r="G26" s="1"/>
      <c r="H26" s="1"/>
      <c r="I26" s="1"/>
      <c r="L26"/>
    </row>
    <row r="27" spans="1:33">
      <c r="A27" s="2" t="s">
        <v>33</v>
      </c>
      <c r="B27" s="1">
        <v>0</v>
      </c>
      <c r="C27" s="28">
        <v>8.2999999999999998E-5</v>
      </c>
      <c r="D27" s="28">
        <v>1.1E-4</v>
      </c>
      <c r="E27" s="28">
        <v>1.18E-4</v>
      </c>
      <c r="F27" s="28">
        <v>1.2E-4</v>
      </c>
      <c r="G27" s="1"/>
      <c r="H27" s="1"/>
      <c r="I27" s="1"/>
      <c r="L27"/>
    </row>
    <row r="28" spans="1:33">
      <c r="A28" s="2" t="s">
        <v>30</v>
      </c>
      <c r="B28" s="1">
        <v>663</v>
      </c>
      <c r="C28" s="1">
        <v>670</v>
      </c>
      <c r="D28" s="1">
        <v>685</v>
      </c>
      <c r="E28" s="1">
        <v>695</v>
      </c>
      <c r="F28" s="1">
        <v>735</v>
      </c>
      <c r="G28" s="1"/>
      <c r="H28" s="1"/>
      <c r="I28" s="1"/>
      <c r="L28"/>
    </row>
    <row r="29" spans="1:33">
      <c r="A29" s="2" t="s">
        <v>34</v>
      </c>
      <c r="B29" s="1">
        <v>23.8</v>
      </c>
      <c r="L29"/>
    </row>
    <row r="30" spans="1:33">
      <c r="A30" s="2"/>
      <c r="B30" s="10"/>
      <c r="C30" s="1"/>
      <c r="L30"/>
    </row>
    <row r="31" spans="1:33">
      <c r="A31" s="4" t="s">
        <v>25</v>
      </c>
      <c r="B31" s="6"/>
      <c r="L31"/>
    </row>
    <row r="32" spans="1:33">
      <c r="A32" s="2" t="s">
        <v>14</v>
      </c>
      <c r="B32" s="8">
        <v>1</v>
      </c>
      <c r="C32" s="8"/>
      <c r="D32" s="8"/>
      <c r="L32"/>
    </row>
    <row r="33" spans="1:4">
      <c r="A33" s="2" t="s">
        <v>15</v>
      </c>
      <c r="B33" s="19" t="s">
        <v>52</v>
      </c>
      <c r="C33" s="19"/>
      <c r="D33" s="17"/>
    </row>
    <row r="34" spans="1:4">
      <c r="A34" s="2" t="s">
        <v>16</v>
      </c>
      <c r="B34" s="8" t="s">
        <v>53</v>
      </c>
      <c r="C34" s="8"/>
      <c r="D34" s="1"/>
    </row>
    <row r="35" spans="1:4">
      <c r="A35" s="2" t="s">
        <v>12</v>
      </c>
      <c r="B35" s="10">
        <v>3.88</v>
      </c>
      <c r="C35" s="10"/>
      <c r="D35" s="10"/>
    </row>
    <row r="36" spans="1:4">
      <c r="A36" s="2" t="s">
        <v>45</v>
      </c>
      <c r="B36" s="8">
        <v>202300</v>
      </c>
      <c r="C36" s="8"/>
      <c r="D36" s="10"/>
    </row>
    <row r="37" spans="1:4">
      <c r="A37" s="2" t="s">
        <v>13</v>
      </c>
      <c r="B37" s="8">
        <v>1</v>
      </c>
      <c r="C37" s="8"/>
      <c r="D37" s="1"/>
    </row>
    <row r="38" spans="1:4">
      <c r="A38" s="16" t="s">
        <v>8</v>
      </c>
      <c r="B38" s="6"/>
      <c r="C38" s="6"/>
      <c r="D38" s="1"/>
    </row>
    <row r="39" spans="1:4">
      <c r="A39" s="2" t="s">
        <v>9</v>
      </c>
      <c r="B39" s="8">
        <v>100</v>
      </c>
      <c r="C39" s="8"/>
      <c r="D39" s="1"/>
    </row>
    <row r="40" spans="1:4">
      <c r="A40" s="2" t="s">
        <v>54</v>
      </c>
      <c r="B40" s="7">
        <v>100</v>
      </c>
      <c r="C40" s="7"/>
      <c r="D40" s="7"/>
    </row>
    <row r="41" spans="1:4">
      <c r="A41" s="16" t="s">
        <v>35</v>
      </c>
      <c r="B41" s="6"/>
      <c r="C41" s="1"/>
      <c r="D41" s="1"/>
    </row>
    <row r="42" spans="1:4">
      <c r="A42" s="2" t="s">
        <v>36</v>
      </c>
      <c r="B42" s="8">
        <v>20</v>
      </c>
      <c r="C42" s="1"/>
      <c r="D42" s="1"/>
    </row>
    <row r="43" spans="1:4">
      <c r="A43" s="3"/>
      <c r="B43" s="7"/>
      <c r="C43" s="1"/>
      <c r="D43" s="1"/>
    </row>
    <row r="44" spans="1:4">
      <c r="A44" s="4" t="s">
        <v>41</v>
      </c>
      <c r="B44" s="6"/>
      <c r="D44" s="1"/>
    </row>
    <row r="45" spans="1:4">
      <c r="A45" s="2" t="s">
        <v>43</v>
      </c>
      <c r="B45" s="24">
        <f>C6/C8</f>
        <v>0.125</v>
      </c>
      <c r="C45" s="8"/>
      <c r="D45" s="1"/>
    </row>
    <row r="46" spans="1:4">
      <c r="A46" s="3"/>
      <c r="B46" s="1"/>
      <c r="C46" s="1"/>
      <c r="D46" s="1"/>
    </row>
    <row r="47" spans="1:4">
      <c r="B47" s="1"/>
      <c r="C47" s="1"/>
      <c r="D47" s="1"/>
    </row>
    <row r="48" spans="1:4">
      <c r="B48" s="1"/>
      <c r="C48" s="1"/>
      <c r="D48" s="1"/>
    </row>
    <row r="49" spans="2:4">
      <c r="B49" s="1"/>
      <c r="C49" s="1"/>
      <c r="D49" s="1"/>
    </row>
  </sheetData>
  <mergeCells count="1">
    <mergeCell ref="A1:I1"/>
  </mergeCells>
  <pageMargins left="0.7" right="0.7" top="0.78740157499999996" bottom="0.78740157499999996" header="0.3" footer="0.3"/>
  <pageSetup paperSize="9" scale="37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1"/>
  <sheetViews>
    <sheetView workbookViewId="0">
      <selection activeCell="D12" sqref="D12"/>
    </sheetView>
  </sheetViews>
  <sheetFormatPr baseColWidth="10" defaultRowHeight="15"/>
  <cols>
    <col min="1" max="1" width="37.28515625" bestFit="1" customWidth="1"/>
    <col min="2" max="10" width="7.140625" style="1" customWidth="1"/>
    <col min="11" max="11" width="7.42578125" customWidth="1"/>
  </cols>
  <sheetData>
    <row r="1" spans="1:19" ht="20.25">
      <c r="A1" s="27" t="s">
        <v>49</v>
      </c>
      <c r="B1" s="27"/>
      <c r="C1" s="27"/>
      <c r="D1" s="27"/>
      <c r="E1" s="27"/>
      <c r="F1" s="27"/>
      <c r="G1" s="27"/>
      <c r="H1" s="27"/>
      <c r="I1" s="27"/>
      <c r="J1" s="27"/>
    </row>
    <row r="3" spans="1:19">
      <c r="A3" s="4" t="s">
        <v>47</v>
      </c>
      <c r="B3" s="17"/>
    </row>
    <row r="4" spans="1:19">
      <c r="A4" s="2" t="s">
        <v>18</v>
      </c>
      <c r="B4" s="10">
        <v>0</v>
      </c>
      <c r="C4" s="10">
        <v>100</v>
      </c>
      <c r="D4" s="10"/>
      <c r="E4" s="10"/>
      <c r="F4" s="10"/>
      <c r="G4" s="10"/>
      <c r="H4" s="10"/>
      <c r="I4" s="10"/>
      <c r="J4" s="10"/>
      <c r="K4" s="11"/>
      <c r="L4" s="11"/>
      <c r="M4" s="11"/>
      <c r="N4" s="11"/>
      <c r="O4" s="11"/>
    </row>
    <row r="5" spans="1:19">
      <c r="A5" s="2" t="s">
        <v>19</v>
      </c>
      <c r="B5" s="7">
        <v>0</v>
      </c>
      <c r="C5" s="7">
        <v>5</v>
      </c>
      <c r="D5" s="7"/>
      <c r="E5" s="7"/>
      <c r="F5" s="7"/>
      <c r="G5" s="7"/>
      <c r="H5" s="7"/>
      <c r="I5" s="7"/>
      <c r="J5" s="7"/>
      <c r="K5" s="18"/>
      <c r="L5" s="18"/>
      <c r="M5" s="18"/>
      <c r="N5" s="18"/>
      <c r="O5" s="18"/>
      <c r="P5" s="18"/>
      <c r="Q5" s="18"/>
      <c r="R5" s="18"/>
      <c r="S5" s="18"/>
    </row>
    <row r="6" spans="1:19">
      <c r="A6" s="2" t="s">
        <v>20</v>
      </c>
      <c r="B6" s="10">
        <v>100</v>
      </c>
      <c r="C6" s="10">
        <v>0</v>
      </c>
      <c r="D6" s="10"/>
      <c r="E6" s="10"/>
      <c r="F6" s="10"/>
      <c r="G6" s="10"/>
      <c r="H6" s="10"/>
      <c r="I6" s="10"/>
      <c r="J6" s="10"/>
      <c r="K6" s="11"/>
      <c r="L6" s="11"/>
      <c r="M6" s="11"/>
      <c r="N6" s="11"/>
      <c r="O6" s="11"/>
    </row>
    <row r="7" spans="1:19">
      <c r="A7" s="2" t="s">
        <v>21</v>
      </c>
      <c r="B7" s="7">
        <v>0</v>
      </c>
      <c r="C7" s="7">
        <v>5</v>
      </c>
      <c r="D7" s="7"/>
      <c r="E7" s="7"/>
      <c r="F7" s="7"/>
      <c r="G7" s="7"/>
      <c r="H7" s="7"/>
      <c r="I7" s="7"/>
      <c r="J7" s="7"/>
      <c r="K7" s="18"/>
      <c r="L7" s="18"/>
      <c r="M7" s="18"/>
      <c r="N7" s="18"/>
      <c r="O7" s="18"/>
      <c r="P7" s="18"/>
      <c r="Q7" s="18"/>
      <c r="R7" s="18"/>
    </row>
    <row r="8" spans="1:19">
      <c r="A8" s="3"/>
      <c r="B8" s="7"/>
    </row>
    <row r="9" spans="1:19">
      <c r="A9" s="4" t="s">
        <v>48</v>
      </c>
      <c r="B9" s="17"/>
    </row>
    <row r="10" spans="1:19">
      <c r="A10" s="2" t="s">
        <v>22</v>
      </c>
      <c r="B10" s="10">
        <v>100</v>
      </c>
      <c r="C10" s="10">
        <v>100</v>
      </c>
      <c r="D10" s="10">
        <v>0.5</v>
      </c>
      <c r="E10" s="10">
        <v>0.5</v>
      </c>
      <c r="G10" s="10"/>
      <c r="H10" s="10"/>
      <c r="I10" s="10"/>
      <c r="J10"/>
    </row>
    <row r="11" spans="1:19">
      <c r="A11" s="2" t="s">
        <v>23</v>
      </c>
      <c r="B11" s="7">
        <v>0</v>
      </c>
      <c r="C11" s="7">
        <v>10</v>
      </c>
      <c r="D11" s="7">
        <v>15</v>
      </c>
      <c r="E11" s="7">
        <v>1000</v>
      </c>
      <c r="G11" s="7"/>
      <c r="H11" s="7"/>
      <c r="I11" s="7"/>
      <c r="J11"/>
    </row>
    <row r="12" spans="1:19">
      <c r="A12" s="3"/>
    </row>
    <row r="13" spans="1:19">
      <c r="A13" s="4"/>
      <c r="B13" s="17"/>
    </row>
    <row r="14" spans="1:19">
      <c r="A14" s="2"/>
      <c r="B14" s="8"/>
      <c r="C14" s="8"/>
      <c r="D14" s="8"/>
    </row>
    <row r="15" spans="1:19">
      <c r="A15" s="2"/>
      <c r="B15" s="10"/>
    </row>
    <row r="16" spans="1:19">
      <c r="A16" s="2"/>
      <c r="B16" s="8"/>
    </row>
    <row r="17" spans="1:4">
      <c r="A17" s="2"/>
      <c r="B17" s="10"/>
      <c r="C17" s="10"/>
      <c r="D17" s="10"/>
    </row>
    <row r="18" spans="1:4">
      <c r="A18" s="2"/>
      <c r="B18" s="8"/>
    </row>
    <row r="19" spans="1:4">
      <c r="A19" s="16"/>
      <c r="B19" s="17"/>
    </row>
    <row r="20" spans="1:4">
      <c r="A20" s="2"/>
      <c r="B20" s="8"/>
    </row>
    <row r="21" spans="1:4">
      <c r="A21" s="2"/>
      <c r="B21" s="7"/>
      <c r="C21" s="7"/>
      <c r="D21" s="7"/>
    </row>
  </sheetData>
  <mergeCells count="1">
    <mergeCell ref="A1:J1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1"/>
  <sheetViews>
    <sheetView workbookViewId="0">
      <selection activeCell="A32" sqref="A32"/>
    </sheetView>
  </sheetViews>
  <sheetFormatPr baseColWidth="10" defaultRowHeight="15"/>
  <cols>
    <col min="1" max="1" width="33.85546875" bestFit="1" customWidth="1"/>
    <col min="2" max="10" width="7.140625" style="1" customWidth="1"/>
  </cols>
  <sheetData>
    <row r="1" spans="1:19" ht="20.25">
      <c r="A1" s="27" t="s">
        <v>24</v>
      </c>
      <c r="B1" s="27"/>
      <c r="C1" s="27"/>
      <c r="D1" s="27"/>
      <c r="E1" s="27"/>
      <c r="F1" s="27"/>
      <c r="G1" s="27"/>
      <c r="H1" s="27"/>
      <c r="I1" s="27"/>
      <c r="J1" s="27"/>
    </row>
    <row r="3" spans="1:19">
      <c r="A3" s="4" t="s">
        <v>17</v>
      </c>
      <c r="B3" s="17"/>
    </row>
    <row r="4" spans="1:19">
      <c r="A4" s="2" t="s">
        <v>18</v>
      </c>
      <c r="B4" s="10">
        <v>0</v>
      </c>
      <c r="C4" s="10">
        <v>0.1</v>
      </c>
      <c r="D4" s="10">
        <v>0.2</v>
      </c>
      <c r="E4" s="10">
        <v>0.3</v>
      </c>
      <c r="F4" s="10">
        <v>0.5</v>
      </c>
      <c r="G4" s="10">
        <v>0.7</v>
      </c>
      <c r="H4" s="10">
        <v>0.8</v>
      </c>
      <c r="I4" s="10">
        <v>0.9</v>
      </c>
      <c r="J4" s="10">
        <v>1</v>
      </c>
      <c r="K4" s="11"/>
      <c r="L4" s="11"/>
      <c r="M4" s="11"/>
      <c r="N4" s="11"/>
      <c r="O4" s="11"/>
    </row>
    <row r="5" spans="1:19">
      <c r="A5" s="2" t="s">
        <v>19</v>
      </c>
      <c r="B5" s="7">
        <v>0</v>
      </c>
      <c r="C5" s="7">
        <v>5</v>
      </c>
      <c r="D5" s="7">
        <v>9</v>
      </c>
      <c r="E5" s="7">
        <v>12</v>
      </c>
      <c r="F5" s="7">
        <v>14</v>
      </c>
      <c r="G5" s="7">
        <v>16</v>
      </c>
      <c r="H5" s="7">
        <v>19</v>
      </c>
      <c r="I5" s="7">
        <v>23</v>
      </c>
      <c r="J5" s="7">
        <v>30</v>
      </c>
      <c r="K5" s="18"/>
      <c r="L5" s="18"/>
      <c r="M5" s="18"/>
      <c r="N5" s="18"/>
      <c r="O5" s="18"/>
      <c r="P5" s="18"/>
      <c r="Q5" s="18"/>
      <c r="R5" s="18"/>
      <c r="S5" s="18"/>
    </row>
    <row r="6" spans="1:19">
      <c r="A6" s="2" t="s">
        <v>20</v>
      </c>
      <c r="B6" s="10">
        <v>1</v>
      </c>
      <c r="C6" s="10">
        <v>0.9</v>
      </c>
      <c r="D6" s="10">
        <v>0.8</v>
      </c>
      <c r="E6" s="10">
        <v>0.7</v>
      </c>
      <c r="F6" s="10">
        <v>0.5</v>
      </c>
      <c r="G6" s="10">
        <v>0.3</v>
      </c>
      <c r="H6" s="10">
        <v>0.2</v>
      </c>
      <c r="I6" s="10">
        <v>0.1</v>
      </c>
      <c r="J6" s="10">
        <v>0</v>
      </c>
      <c r="K6" s="11"/>
      <c r="L6" s="11"/>
      <c r="M6" s="11"/>
      <c r="N6" s="11"/>
      <c r="O6" s="11"/>
    </row>
    <row r="7" spans="1:19">
      <c r="A7" s="2" t="s">
        <v>21</v>
      </c>
      <c r="B7" s="7">
        <v>0</v>
      </c>
      <c r="C7" s="7">
        <v>5</v>
      </c>
      <c r="D7" s="7">
        <v>9</v>
      </c>
      <c r="E7" s="7">
        <v>12</v>
      </c>
      <c r="F7" s="7">
        <v>14</v>
      </c>
      <c r="G7" s="7">
        <v>16</v>
      </c>
      <c r="H7" s="7">
        <v>19</v>
      </c>
      <c r="I7" s="7">
        <v>23</v>
      </c>
      <c r="J7" s="7">
        <v>30</v>
      </c>
      <c r="K7" s="18"/>
      <c r="L7" s="18"/>
      <c r="M7" s="18"/>
      <c r="N7" s="18"/>
      <c r="O7" s="18"/>
      <c r="P7" s="18"/>
      <c r="Q7" s="18"/>
      <c r="R7" s="18"/>
    </row>
    <row r="8" spans="1:19">
      <c r="A8" s="3"/>
      <c r="B8" s="7"/>
    </row>
    <row r="9" spans="1:19">
      <c r="A9" s="4" t="s">
        <v>31</v>
      </c>
      <c r="B9" s="17"/>
    </row>
    <row r="10" spans="1:19">
      <c r="A10" s="2" t="s">
        <v>22</v>
      </c>
      <c r="B10" s="10">
        <v>0</v>
      </c>
      <c r="C10" s="10">
        <v>0</v>
      </c>
      <c r="D10" s="10">
        <v>100</v>
      </c>
      <c r="E10" s="10">
        <v>100</v>
      </c>
      <c r="F10" s="10">
        <v>0</v>
      </c>
      <c r="G10" s="10">
        <v>0</v>
      </c>
      <c r="H10" s="10">
        <v>100</v>
      </c>
      <c r="I10" s="10">
        <v>100</v>
      </c>
      <c r="J10" s="10"/>
    </row>
    <row r="11" spans="1:19">
      <c r="A11" s="2" t="s">
        <v>23</v>
      </c>
      <c r="B11" s="7">
        <v>0</v>
      </c>
      <c r="C11" s="7">
        <v>25</v>
      </c>
      <c r="D11" s="7">
        <v>80</v>
      </c>
      <c r="E11" s="7">
        <v>250</v>
      </c>
      <c r="F11" s="7">
        <v>300</v>
      </c>
      <c r="G11" s="7">
        <v>500</v>
      </c>
      <c r="H11" s="7">
        <v>540</v>
      </c>
      <c r="I11" s="7">
        <v>2000</v>
      </c>
      <c r="J11" s="7"/>
    </row>
    <row r="12" spans="1:19">
      <c r="A12" s="3"/>
    </row>
    <row r="13" spans="1:19">
      <c r="A13" s="4"/>
      <c r="B13" s="17"/>
    </row>
    <row r="14" spans="1:19">
      <c r="A14" s="2"/>
      <c r="B14" s="8"/>
      <c r="C14" s="8"/>
      <c r="D14" s="8"/>
    </row>
    <row r="15" spans="1:19">
      <c r="A15" s="2"/>
      <c r="B15" s="10"/>
    </row>
    <row r="16" spans="1:19">
      <c r="A16" s="2"/>
      <c r="B16" s="8"/>
    </row>
    <row r="17" spans="1:4">
      <c r="A17" s="2"/>
      <c r="B17" s="10"/>
      <c r="C17" s="10"/>
      <c r="D17" s="10"/>
    </row>
    <row r="18" spans="1:4">
      <c r="A18" s="2"/>
      <c r="B18" s="8"/>
    </row>
    <row r="19" spans="1:4">
      <c r="A19" s="16"/>
      <c r="B19" s="17"/>
    </row>
    <row r="20" spans="1:4">
      <c r="A20" s="2"/>
      <c r="B20" s="8"/>
    </row>
    <row r="21" spans="1:4">
      <c r="A21" s="2"/>
      <c r="B21" s="7"/>
      <c r="C21" s="7"/>
      <c r="D21" s="7"/>
    </row>
  </sheetData>
  <mergeCells count="1">
    <mergeCell ref="A1:J1"/>
  </mergeCells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Anlagenparameter</vt:lpstr>
      <vt:lpstr>Steuerung_Turb1</vt:lpstr>
      <vt:lpstr>Steuerung_Turb3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</dc:creator>
  <cp:lastModifiedBy>Andreas Hammer</cp:lastModifiedBy>
  <cp:lastPrinted>2011-09-08T07:54:56Z</cp:lastPrinted>
  <dcterms:created xsi:type="dcterms:W3CDTF">2011-07-10T20:23:22Z</dcterms:created>
  <dcterms:modified xsi:type="dcterms:W3CDTF">2012-06-28T09:10:04Z</dcterms:modified>
</cp:coreProperties>
</file>